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45" windowWidth="15570" windowHeight="9810"/>
  </bookViews>
  <sheets>
    <sheet name="июнь 2021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</sheets>
  <definedNames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0">'июнь 2021'!$A$1:$F$25</definedName>
    <definedName name="_xlnm.Print_Area" localSheetId="4">май!$A$1:$F$29</definedName>
    <definedName name="_xlnm.Print_Area" localSheetId="2">март!$A$1:$F$26</definedName>
    <definedName name="_xlnm.Print_Area" localSheetId="10">ноябрь!$A$1:$F$29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</definedNames>
  <calcPr calcId="124519" iterate="1"/>
</workbook>
</file>

<file path=xl/calcChain.xml><?xml version="1.0" encoding="utf-8"?>
<calcChain xmlns="http://schemas.openxmlformats.org/spreadsheetml/2006/main">
  <c r="D8" i="14"/>
  <c r="AF21"/>
  <c r="Y23" l="1"/>
  <c r="D9"/>
  <c r="D10"/>
  <c r="F10" s="1"/>
  <c r="D11"/>
  <c r="D12"/>
  <c r="D13"/>
  <c r="D14"/>
  <c r="E14" s="1"/>
  <c r="D15"/>
  <c r="D16"/>
  <c r="D17"/>
  <c r="D18"/>
  <c r="F18" s="1"/>
  <c r="D19"/>
  <c r="D20"/>
  <c r="E20" s="1"/>
  <c r="D21"/>
  <c r="D22"/>
  <c r="F22" s="1"/>
  <c r="C8"/>
  <c r="C9"/>
  <c r="C10"/>
  <c r="C11"/>
  <c r="C12"/>
  <c r="F12" s="1"/>
  <c r="C13"/>
  <c r="C14"/>
  <c r="C15"/>
  <c r="C16"/>
  <c r="E16" s="1"/>
  <c r="C17"/>
  <c r="C18"/>
  <c r="C19"/>
  <c r="C20"/>
  <c r="F20" s="1"/>
  <c r="C21"/>
  <c r="C22"/>
  <c r="I23"/>
  <c r="F16"/>
  <c r="D7"/>
  <c r="C7"/>
  <c r="C23" l="1"/>
  <c r="E12"/>
  <c r="F19"/>
  <c r="F15"/>
  <c r="F11"/>
  <c r="E8"/>
  <c r="F8"/>
  <c r="E22"/>
  <c r="F14"/>
  <c r="E18"/>
  <c r="E10"/>
  <c r="F21"/>
  <c r="F17"/>
  <c r="F13"/>
  <c r="F9"/>
  <c r="E21"/>
  <c r="E17"/>
  <c r="E13"/>
  <c r="E9"/>
  <c r="E19"/>
  <c r="E15"/>
  <c r="E11"/>
  <c r="E7"/>
  <c r="V23"/>
  <c r="X23"/>
  <c r="F7"/>
  <c r="D23" l="1"/>
  <c r="F23" s="1"/>
  <c r="D22" i="1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  <c r="E23" i="14" l="1"/>
</calcChain>
</file>

<file path=xl/sharedStrings.xml><?xml version="1.0" encoding="utf-8"?>
<sst xmlns="http://schemas.openxmlformats.org/spreadsheetml/2006/main" count="366" uniqueCount="57">
  <si>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</si>
  <si>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</si>
  <si>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</si>
  <si>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</si>
  <si>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</si>
  <si>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</si>
  <si>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</si>
  <si>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</si>
  <si>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</si>
  <si>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</si>
  <si>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</si>
  <si>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</si>
  <si>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</si>
  <si>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</si>
  <si>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</si>
  <si>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</si>
  <si>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</si>
  <si>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</si>
  <si>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</si>
  <si>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</si>
  <si>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</si>
  <si>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</si>
  <si>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</si>
  <si>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</si>
  <si>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</si>
  <si>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</si>
  <si>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</si>
  <si>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</si>
  <si>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</si>
  <si>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</si>
  <si>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</si>
  <si>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</si>
  <si>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</si>
  <si>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</si>
  <si>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</si>
  <si>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</si>
  <si>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</si>
  <si>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</si>
  <si>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</si>
  <si>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</si>
  <si>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</si>
  <si>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</si>
  <si>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</si>
  <si>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</si>
  <si>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</si>
  <si>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</si>
  <si>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</si>
  <si>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</si>
  <si>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</si>
  <si>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</si>
  <si>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</si>
  <si>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Приложение 6</t>
  </si>
  <si>
    <t>2021 год</t>
  </si>
  <si>
    <t>2020 год</t>
  </si>
  <si>
    <t xml:space="preserve"> за 8 месяцев 2020 года и 8 месяцев 2021 года</t>
  </si>
  <si>
    <t>Кассовое исполнение за 8 месяцев
2020 года</t>
  </si>
  <si>
    <t>Кассовое исполнение за 8 месяцев
2021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</si>
</sst>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2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166" fontId="6" fillId="0" borderId="0" xfId="16" applyNumberFormat="1" applyFont="1" applyFill="1" applyBorder="1"/>
    <xf numFmtId="166" fontId="5" fillId="0" borderId="8" xfId="29" applyNumberFormat="1" applyFont="1" applyFill="1" applyBorder="1" applyAlignment="1" applyProtection="1">
      <protection hidden="1"/>
    </xf>
    <xf numFmtId="166" fontId="5" fillId="0" borderId="1" xfId="29" applyNumberFormat="1" applyFont="1" applyFill="1" applyBorder="1" applyAlignment="1" applyProtection="1">
      <protection hidden="1"/>
    </xf>
    <xf numFmtId="166" fontId="5" fillId="0" borderId="11" xfId="29" applyNumberFormat="1" applyFont="1" applyFill="1" applyBorder="1" applyAlignment="1" applyProtection="1">
      <protection hidden="1"/>
    </xf>
    <xf numFmtId="166" fontId="5" fillId="0" borderId="8" xfId="30" applyNumberFormat="1" applyFont="1" applyFill="1" applyBorder="1" applyAlignment="1" applyProtection="1">
      <protection hidden="1"/>
    </xf>
    <xf numFmtId="166" fontId="5" fillId="0" borderId="1" xfId="30" applyNumberFormat="1" applyFont="1" applyFill="1" applyBorder="1" applyAlignment="1" applyProtection="1"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16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4" fontId="11" fillId="0" borderId="0" xfId="0" applyNumberFormat="1" applyFont="1" applyFill="1" applyBorder="1" applyAlignment="1">
      <alignment horizontal="center" vertical="center" wrapText="1"/>
    </xf>
    <xf numFmtId="0" fontId="21" fillId="0" borderId="0" xfId="16" applyFont="1" applyFill="1" applyBorder="1" applyAlignment="1">
      <alignment horizontal="center"/>
    </xf>
    <xf numFmtId="166" fontId="12" fillId="0" borderId="1" xfId="40" applyNumberFormat="1" applyFont="1" applyFill="1" applyBorder="1" applyAlignment="1" applyProtection="1">
      <protection hidden="1"/>
    </xf>
    <xf numFmtId="166" fontId="12" fillId="0" borderId="8" xfId="40" applyNumberFormat="1" applyFont="1" applyFill="1" applyBorder="1" applyAlignment="1" applyProtection="1">
      <protection hidden="1"/>
    </xf>
    <xf numFmtId="166" fontId="12" fillId="0" borderId="1" xfId="41" applyNumberFormat="1" applyFont="1" applyFill="1" applyBorder="1" applyAlignment="1" applyProtection="1">
      <protection hidden="1"/>
    </xf>
    <xf numFmtId="166" fontId="12" fillId="0" borderId="8" xfId="41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42">
    <cellStyle name="Обычный" xfId="0" builtinId="0"/>
    <cellStyle name="Обычный 10" xfId="31"/>
    <cellStyle name="Обычный 11" xfId="32"/>
    <cellStyle name="Обычный 12" xfId="35"/>
    <cellStyle name="Обычный 13" xfId="33"/>
    <cellStyle name="Обычный 14" xfId="34"/>
    <cellStyle name="Обычный 15" xfId="36"/>
    <cellStyle name="Обычный 16" xfId="37"/>
    <cellStyle name="Обычный 17" xfId="38"/>
    <cellStyle name="Обычный 18" xfId="40"/>
    <cellStyle name="Обычный 19" xfId="39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20" xfId="41"/>
    <cellStyle name="Обычный 3" xfId="22"/>
    <cellStyle name="Обычный 4" xfId="25"/>
    <cellStyle name="Обычный 5" xfId="26"/>
    <cellStyle name="Обычный 6" xfId="27"/>
    <cellStyle name="Обычный 7" xfId="28"/>
    <cellStyle name="Обычный 8" xfId="29"/>
    <cellStyle name="Обычный 9" xfId="3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F34"/>
  <sheetViews>
    <sheetView tabSelected="1" view="pageBreakPreview" zoomScale="85" zoomScaleSheetLayoutView="85" workbookViewId="0">
      <selection activeCell="D7" sqref="D7"/>
    </sheetView>
  </sheetViews>
  <sheetFormatPr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8" width="10.42578125" style="1" customWidth="1"/>
    <col min="9" max="9" width="17" style="1" customWidth="1"/>
    <col min="10" max="10" width="30.85546875" style="1" hidden="1" customWidth="1"/>
    <col min="11" max="11" width="7.85546875" style="1" hidden="1" customWidth="1"/>
    <col min="12" max="12" width="28.7109375" style="1" hidden="1" customWidth="1"/>
    <col min="13" max="13" width="7.85546875" style="1" hidden="1" customWidth="1"/>
    <col min="14" max="14" width="15" style="1" hidden="1" customWidth="1"/>
    <col min="15" max="15" width="7.85546875" style="1" hidden="1" customWidth="1"/>
    <col min="16" max="16" width="13.140625" style="1" hidden="1" customWidth="1"/>
    <col min="17" max="20" width="7.85546875" style="1" hidden="1" customWidth="1"/>
    <col min="21" max="21" width="7.5703125" style="1" hidden="1" customWidth="1"/>
    <col min="22" max="22" width="18.5703125" style="1" hidden="1" customWidth="1"/>
    <col min="23" max="23" width="7.85546875" style="1" hidden="1" customWidth="1"/>
    <col min="24" max="24" width="18.7109375" style="1" hidden="1" customWidth="1"/>
    <col min="25" max="25" width="19.85546875" style="1" customWidth="1"/>
    <col min="26" max="146" width="7.85546875" style="1" customWidth="1"/>
    <col min="147" max="203" width="8.85546875" style="1" customWidth="1"/>
    <col min="204" max="204" width="4.85546875" style="1" customWidth="1"/>
    <col min="205" max="205" width="41.42578125" style="1" customWidth="1"/>
    <col min="206" max="206" width="17.28515625" style="1" customWidth="1"/>
    <col min="207" max="208" width="0" style="1" hidden="1" customWidth="1"/>
    <col min="209" max="16384" width="9.140625" style="1"/>
  </cols>
  <sheetData>
    <row r="1" spans="1:25" ht="15.75">
      <c r="F1" s="76" t="s">
        <v>51</v>
      </c>
      <c r="G1" s="76"/>
      <c r="H1" s="76"/>
    </row>
    <row r="2" spans="1:25" ht="15">
      <c r="A2" s="85" t="s">
        <v>14</v>
      </c>
      <c r="B2" s="85"/>
      <c r="C2" s="85"/>
      <c r="D2" s="85"/>
      <c r="E2" s="85"/>
      <c r="F2" s="85"/>
      <c r="G2" s="77"/>
      <c r="H2" s="77"/>
    </row>
    <row r="3" spans="1:25" ht="15">
      <c r="A3" s="85" t="s">
        <v>13</v>
      </c>
      <c r="B3" s="85"/>
      <c r="C3" s="85"/>
      <c r="D3" s="85"/>
      <c r="E3" s="85"/>
      <c r="F3" s="85"/>
      <c r="G3" s="77"/>
      <c r="H3" s="77"/>
    </row>
    <row r="4" spans="1:25" ht="15">
      <c r="A4" s="86" t="s">
        <v>54</v>
      </c>
      <c r="B4" s="86"/>
      <c r="C4" s="86"/>
      <c r="D4" s="86"/>
      <c r="E4" s="86"/>
      <c r="F4" s="86"/>
      <c r="G4" s="78"/>
      <c r="H4" s="78"/>
    </row>
    <row r="5" spans="1:25" ht="15">
      <c r="A5" s="12"/>
      <c r="B5" s="12"/>
      <c r="C5" s="12"/>
      <c r="D5" s="12"/>
      <c r="E5" s="1"/>
      <c r="F5" s="32" t="s">
        <v>46</v>
      </c>
      <c r="G5" s="32"/>
      <c r="H5" s="32"/>
    </row>
    <row r="6" spans="1:25" s="11" customFormat="1" ht="54.95" customHeight="1" thickBot="1">
      <c r="A6" s="59" t="s">
        <v>12</v>
      </c>
      <c r="B6" s="59" t="s">
        <v>11</v>
      </c>
      <c r="C6" s="75" t="s">
        <v>55</v>
      </c>
      <c r="D6" s="75" t="s">
        <v>56</v>
      </c>
      <c r="E6" s="60" t="s">
        <v>15</v>
      </c>
      <c r="F6" s="60" t="s">
        <v>16</v>
      </c>
      <c r="G6" s="79"/>
      <c r="H6" s="79"/>
      <c r="I6" s="80" t="s">
        <v>53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>
        <v>2020</v>
      </c>
      <c r="W6" s="80"/>
      <c r="X6" s="80">
        <v>2021</v>
      </c>
      <c r="Y6" s="80" t="s">
        <v>52</v>
      </c>
    </row>
    <row r="7" spans="1:25" s="9" customFormat="1" ht="15">
      <c r="A7" s="17">
        <v>600</v>
      </c>
      <c r="B7" s="18" t="s">
        <v>10</v>
      </c>
      <c r="C7" s="14">
        <f>I7/1000</f>
        <v>38205.849649999996</v>
      </c>
      <c r="D7" s="14">
        <f>Y7/1000</f>
        <v>37973.274359999996</v>
      </c>
      <c r="E7" s="14">
        <f>D7-C7</f>
        <v>-232.57529000000068</v>
      </c>
      <c r="F7" s="13">
        <f>ROUND(D7/C7*100,1)</f>
        <v>99.4</v>
      </c>
      <c r="I7" s="81">
        <v>38205849.649999999</v>
      </c>
      <c r="J7" s="64"/>
      <c r="L7" s="64"/>
      <c r="N7" s="67"/>
      <c r="P7" s="65"/>
      <c r="V7" s="74"/>
      <c r="X7" s="72"/>
      <c r="Y7" s="83">
        <v>37973274.359999999</v>
      </c>
    </row>
    <row r="8" spans="1:25" s="9" customFormat="1" ht="15">
      <c r="A8" s="15">
        <v>601</v>
      </c>
      <c r="B8" s="10" t="s">
        <v>9</v>
      </c>
      <c r="C8" s="14">
        <f t="shared" ref="C8:C22" si="0">I8/1000</f>
        <v>203641.38984000002</v>
      </c>
      <c r="D8" s="14">
        <f>Y8/1000-20579</f>
        <v>145719.02312999999</v>
      </c>
      <c r="E8" s="14">
        <f t="shared" ref="E8:E23" si="1">D8-C8</f>
        <v>-57922.366710000031</v>
      </c>
      <c r="F8" s="13">
        <f t="shared" ref="F8:F22" si="2">ROUND(D8/C8*100,1)</f>
        <v>71.599999999999994</v>
      </c>
      <c r="I8" s="81">
        <v>203641389.84</v>
      </c>
      <c r="J8" s="63"/>
      <c r="L8" s="63"/>
      <c r="N8" s="65"/>
      <c r="P8" s="65"/>
      <c r="V8" s="74"/>
      <c r="X8" s="71"/>
      <c r="Y8" s="83">
        <v>166298023.13</v>
      </c>
    </row>
    <row r="9" spans="1:25" s="9" customFormat="1" ht="30">
      <c r="A9" s="15">
        <v>602</v>
      </c>
      <c r="B9" s="10" t="s">
        <v>8</v>
      </c>
      <c r="C9" s="14">
        <f t="shared" si="0"/>
        <v>82806.493239999996</v>
      </c>
      <c r="D9" s="14">
        <f t="shared" ref="D9:D22" si="3">Y9/1000</f>
        <v>84743.390920000005</v>
      </c>
      <c r="E9" s="14">
        <f t="shared" si="1"/>
        <v>1936.8976800000091</v>
      </c>
      <c r="F9" s="13">
        <f t="shared" si="2"/>
        <v>102.3</v>
      </c>
      <c r="I9" s="81">
        <v>82806493.239999995</v>
      </c>
      <c r="J9" s="63"/>
      <c r="L9" s="63"/>
      <c r="N9" s="65"/>
      <c r="P9" s="65"/>
      <c r="V9" s="74"/>
      <c r="X9" s="71"/>
      <c r="Y9" s="83">
        <v>84743390.920000002</v>
      </c>
    </row>
    <row r="10" spans="1:25" s="9" customFormat="1" ht="30">
      <c r="A10" s="15">
        <v>604</v>
      </c>
      <c r="B10" s="10" t="s">
        <v>7</v>
      </c>
      <c r="C10" s="14">
        <f t="shared" si="0"/>
        <v>125468.42047</v>
      </c>
      <c r="D10" s="14">
        <f t="shared" si="3"/>
        <v>90284.367579999991</v>
      </c>
      <c r="E10" s="14">
        <f t="shared" si="1"/>
        <v>-35184.052890000006</v>
      </c>
      <c r="F10" s="13">
        <f t="shared" si="2"/>
        <v>72</v>
      </c>
      <c r="I10" s="81">
        <v>125468420.47</v>
      </c>
      <c r="J10" s="63"/>
      <c r="L10" s="63"/>
      <c r="N10" s="65"/>
      <c r="P10" s="65"/>
      <c r="V10" s="74"/>
      <c r="X10" s="71"/>
      <c r="Y10" s="83">
        <v>90284367.579999998</v>
      </c>
    </row>
    <row r="11" spans="1:25" s="9" customFormat="1" ht="45">
      <c r="A11" s="15">
        <v>605</v>
      </c>
      <c r="B11" s="10" t="s">
        <v>6</v>
      </c>
      <c r="C11" s="14">
        <f t="shared" si="0"/>
        <v>22683.536219999998</v>
      </c>
      <c r="D11" s="14">
        <f t="shared" si="3"/>
        <v>91320.05992</v>
      </c>
      <c r="E11" s="14">
        <f t="shared" si="1"/>
        <v>68636.523700000005</v>
      </c>
      <c r="F11" s="13">
        <f t="shared" si="2"/>
        <v>402.6</v>
      </c>
      <c r="I11" s="81">
        <v>22683536.219999999</v>
      </c>
      <c r="J11" s="63"/>
      <c r="L11" s="63"/>
      <c r="N11" s="65"/>
      <c r="P11" s="65"/>
      <c r="V11" s="74"/>
      <c r="X11" s="71"/>
      <c r="Y11" s="83">
        <v>91320059.920000002</v>
      </c>
    </row>
    <row r="12" spans="1:25" s="9" customFormat="1" ht="30">
      <c r="A12" s="15">
        <v>606</v>
      </c>
      <c r="B12" s="10" t="s">
        <v>18</v>
      </c>
      <c r="C12" s="14">
        <f t="shared" si="0"/>
        <v>2736975.7788400003</v>
      </c>
      <c r="D12" s="14">
        <f t="shared" si="3"/>
        <v>3206042.8610799997</v>
      </c>
      <c r="E12" s="14">
        <f t="shared" si="1"/>
        <v>469067.08223999944</v>
      </c>
      <c r="F12" s="13">
        <f t="shared" si="2"/>
        <v>117.1</v>
      </c>
      <c r="I12" s="81">
        <v>2736975778.8400002</v>
      </c>
      <c r="J12" s="63"/>
      <c r="L12" s="63"/>
      <c r="N12" s="65"/>
      <c r="P12" s="65"/>
      <c r="V12" s="74"/>
      <c r="X12" s="71"/>
      <c r="Y12" s="83">
        <v>3206042861.0799999</v>
      </c>
    </row>
    <row r="13" spans="1:25" s="9" customFormat="1" ht="45">
      <c r="A13" s="15">
        <v>607</v>
      </c>
      <c r="B13" s="10" t="s">
        <v>23</v>
      </c>
      <c r="C13" s="14">
        <f t="shared" si="0"/>
        <v>350631.04229000001</v>
      </c>
      <c r="D13" s="14">
        <f t="shared" si="3"/>
        <v>370012.68088999996</v>
      </c>
      <c r="E13" s="14">
        <f t="shared" si="1"/>
        <v>19381.638599999947</v>
      </c>
      <c r="F13" s="13">
        <f t="shared" si="2"/>
        <v>105.5</v>
      </c>
      <c r="I13" s="81">
        <v>350631042.29000002</v>
      </c>
      <c r="J13" s="63"/>
      <c r="L13" s="63"/>
      <c r="N13" s="65"/>
      <c r="P13" s="65"/>
      <c r="V13" s="74"/>
      <c r="X13" s="71"/>
      <c r="Y13" s="83">
        <v>370012680.88999999</v>
      </c>
    </row>
    <row r="14" spans="1:25" s="9" customFormat="1" ht="45">
      <c r="A14" s="15">
        <v>609</v>
      </c>
      <c r="B14" s="10" t="s">
        <v>19</v>
      </c>
      <c r="C14" s="14">
        <f t="shared" si="0"/>
        <v>2237405.9919499997</v>
      </c>
      <c r="D14" s="14">
        <f t="shared" si="3"/>
        <v>2857140.6836199998</v>
      </c>
      <c r="E14" s="14">
        <f t="shared" si="1"/>
        <v>619734.69167000009</v>
      </c>
      <c r="F14" s="13">
        <f t="shared" si="2"/>
        <v>127.7</v>
      </c>
      <c r="I14" s="81">
        <v>2237405991.9499998</v>
      </c>
      <c r="J14" s="63"/>
      <c r="L14" s="63"/>
      <c r="N14" s="65"/>
      <c r="P14" s="65"/>
      <c r="V14" s="74"/>
      <c r="X14" s="71"/>
      <c r="Y14" s="83">
        <v>2857140683.6199999</v>
      </c>
    </row>
    <row r="15" spans="1:25" s="9" customFormat="1" ht="30">
      <c r="A15" s="15">
        <v>611</v>
      </c>
      <c r="B15" s="10" t="s">
        <v>24</v>
      </c>
      <c r="C15" s="14">
        <f t="shared" si="0"/>
        <v>131608.91701999999</v>
      </c>
      <c r="D15" s="14">
        <f t="shared" si="3"/>
        <v>154060.28152000002</v>
      </c>
      <c r="E15" s="14">
        <f t="shared" si="1"/>
        <v>22451.364500000025</v>
      </c>
      <c r="F15" s="13">
        <f t="shared" si="2"/>
        <v>117.1</v>
      </c>
      <c r="I15" s="81">
        <v>131608917.02</v>
      </c>
      <c r="J15" s="63"/>
      <c r="L15" s="63"/>
      <c r="N15" s="65"/>
      <c r="P15" s="65"/>
      <c r="V15" s="74"/>
      <c r="X15" s="71"/>
      <c r="Y15" s="83">
        <v>154060281.52000001</v>
      </c>
    </row>
    <row r="16" spans="1:25" s="9" customFormat="1" ht="30">
      <c r="A16" s="15">
        <v>617</v>
      </c>
      <c r="B16" s="10" t="s">
        <v>5</v>
      </c>
      <c r="C16" s="14">
        <f t="shared" si="0"/>
        <v>106653.48912</v>
      </c>
      <c r="D16" s="14">
        <f t="shared" si="3"/>
        <v>136273.56166000001</v>
      </c>
      <c r="E16" s="14">
        <f t="shared" si="1"/>
        <v>29620.072540000008</v>
      </c>
      <c r="F16" s="13">
        <f t="shared" si="2"/>
        <v>127.8</v>
      </c>
      <c r="I16" s="81">
        <v>106653489.12</v>
      </c>
      <c r="J16" s="63"/>
      <c r="L16" s="63"/>
      <c r="N16" s="65"/>
      <c r="P16" s="65"/>
      <c r="V16" s="74"/>
      <c r="X16" s="71"/>
      <c r="Y16" s="83">
        <v>136273561.66</v>
      </c>
    </row>
    <row r="17" spans="1:32" s="9" customFormat="1" ht="30">
      <c r="A17" s="15">
        <v>618</v>
      </c>
      <c r="B17" s="10" t="s">
        <v>4</v>
      </c>
      <c r="C17" s="14">
        <f t="shared" si="0"/>
        <v>85802.426630000002</v>
      </c>
      <c r="D17" s="14">
        <f t="shared" si="3"/>
        <v>103902.78138</v>
      </c>
      <c r="E17" s="14">
        <f t="shared" si="1"/>
        <v>18100.354749999999</v>
      </c>
      <c r="F17" s="13">
        <f t="shared" si="2"/>
        <v>121.1</v>
      </c>
      <c r="I17" s="81">
        <v>85802426.629999995</v>
      </c>
      <c r="J17" s="63"/>
      <c r="L17" s="63"/>
      <c r="N17" s="65"/>
      <c r="P17" s="65"/>
      <c r="V17" s="74"/>
      <c r="X17" s="71"/>
      <c r="Y17" s="83">
        <v>103902781.38</v>
      </c>
    </row>
    <row r="18" spans="1:32" s="9" customFormat="1" ht="30">
      <c r="A18" s="15">
        <v>619</v>
      </c>
      <c r="B18" s="10" t="s">
        <v>3</v>
      </c>
      <c r="C18" s="14">
        <f t="shared" si="0"/>
        <v>181768.55288999999</v>
      </c>
      <c r="D18" s="14">
        <f t="shared" si="3"/>
        <v>184774.38771000001</v>
      </c>
      <c r="E18" s="14">
        <f t="shared" si="1"/>
        <v>3005.8348200000182</v>
      </c>
      <c r="F18" s="13">
        <f t="shared" si="2"/>
        <v>101.7</v>
      </c>
      <c r="I18" s="81">
        <v>181768552.88999999</v>
      </c>
      <c r="J18" s="63"/>
      <c r="L18" s="63"/>
      <c r="N18" s="65"/>
      <c r="P18" s="65"/>
      <c r="V18" s="74"/>
      <c r="X18" s="71"/>
      <c r="Y18" s="83">
        <v>184774387.71000001</v>
      </c>
    </row>
    <row r="19" spans="1:32" s="9" customFormat="1" ht="30">
      <c r="A19" s="15">
        <v>620</v>
      </c>
      <c r="B19" s="10" t="s">
        <v>2</v>
      </c>
      <c r="C19" s="14">
        <f t="shared" si="0"/>
        <v>1323828.2790399999</v>
      </c>
      <c r="D19" s="14">
        <f t="shared" si="3"/>
        <v>1511150.1913900001</v>
      </c>
      <c r="E19" s="14">
        <f t="shared" si="1"/>
        <v>187321.91235000012</v>
      </c>
      <c r="F19" s="13">
        <f t="shared" si="2"/>
        <v>114.2</v>
      </c>
      <c r="I19" s="81">
        <v>1323828279.04</v>
      </c>
      <c r="J19" s="63"/>
      <c r="L19" s="63"/>
      <c r="N19" s="65"/>
      <c r="P19" s="65"/>
      <c r="V19" s="74"/>
      <c r="X19" s="71"/>
      <c r="Y19" s="83">
        <v>1511150191.3900001</v>
      </c>
      <c r="AE19" s="9">
        <v>763906.09153000102</v>
      </c>
    </row>
    <row r="20" spans="1:32" s="9" customFormat="1" ht="30">
      <c r="A20" s="15">
        <v>621</v>
      </c>
      <c r="B20" s="10" t="s">
        <v>1</v>
      </c>
      <c r="C20" s="14">
        <f t="shared" si="0"/>
        <v>846661.26516999991</v>
      </c>
      <c r="D20" s="14">
        <f t="shared" si="3"/>
        <v>235233.77846</v>
      </c>
      <c r="E20" s="14">
        <f t="shared" si="1"/>
        <v>-611427.48670999985</v>
      </c>
      <c r="F20" s="13">
        <f t="shared" si="2"/>
        <v>27.8</v>
      </c>
      <c r="I20" s="81">
        <v>846661265.16999996</v>
      </c>
      <c r="J20" s="63"/>
      <c r="L20" s="63"/>
      <c r="N20" s="65"/>
      <c r="P20" s="65"/>
      <c r="V20" s="74"/>
      <c r="X20" s="71"/>
      <c r="Y20" s="83">
        <v>235233778.46000001</v>
      </c>
    </row>
    <row r="21" spans="1:32" s="9" customFormat="1" ht="45">
      <c r="A21" s="15">
        <v>624</v>
      </c>
      <c r="B21" s="10" t="s">
        <v>20</v>
      </c>
      <c r="C21" s="14">
        <f t="shared" si="0"/>
        <v>58494.492969999999</v>
      </c>
      <c r="D21" s="14">
        <f t="shared" si="3"/>
        <v>67057.140480000002</v>
      </c>
      <c r="E21" s="14">
        <f t="shared" si="1"/>
        <v>8562.6475100000025</v>
      </c>
      <c r="F21" s="13">
        <f t="shared" si="2"/>
        <v>114.6</v>
      </c>
      <c r="I21" s="81">
        <v>58494492.969999999</v>
      </c>
      <c r="J21" s="63"/>
      <c r="L21" s="63"/>
      <c r="N21" s="65"/>
      <c r="P21" s="65"/>
      <c r="V21" s="74"/>
      <c r="X21" s="71"/>
      <c r="Y21" s="83">
        <v>67057140.479999997</v>
      </c>
      <c r="AF21" s="14">
        <f t="shared" ref="AF21" si="4">AE21-AD21</f>
        <v>0</v>
      </c>
    </row>
    <row r="22" spans="1:32" s="9" customFormat="1" ht="30.75" thickBot="1">
      <c r="A22" s="61">
        <v>643</v>
      </c>
      <c r="B22" s="30" t="s">
        <v>22</v>
      </c>
      <c r="C22" s="14">
        <f t="shared" si="0"/>
        <v>11059.074919999999</v>
      </c>
      <c r="D22" s="14">
        <f t="shared" si="3"/>
        <v>11333.627689999999</v>
      </c>
      <c r="E22" s="14">
        <f t="shared" si="1"/>
        <v>274.55277000000024</v>
      </c>
      <c r="F22" s="13">
        <f t="shared" si="2"/>
        <v>102.5</v>
      </c>
      <c r="I22" s="82">
        <v>11059074.92</v>
      </c>
      <c r="J22" s="62"/>
      <c r="L22" s="62"/>
      <c r="N22" s="66"/>
      <c r="P22" s="66"/>
      <c r="V22" s="73"/>
      <c r="X22" s="70"/>
      <c r="Y22" s="84">
        <v>11333627.689999999</v>
      </c>
    </row>
    <row r="23" spans="1:32" s="8" customFormat="1" ht="15">
      <c r="A23" s="87" t="s">
        <v>0</v>
      </c>
      <c r="B23" s="87"/>
      <c r="C23" s="14">
        <f>SUM(C7:C22)</f>
        <v>8543695.0002599992</v>
      </c>
      <c r="D23" s="14">
        <f>SUM(D7:D22)</f>
        <v>9287022.09179</v>
      </c>
      <c r="E23" s="14">
        <f t="shared" si="1"/>
        <v>743327.09153000079</v>
      </c>
      <c r="F23" s="13">
        <f>ROUND(D23/C23*100,1)</f>
        <v>108.7</v>
      </c>
      <c r="G23" s="9"/>
      <c r="H23" s="9"/>
      <c r="I23" s="69">
        <f>SUM(I7:I22)</f>
        <v>8543695000.2600012</v>
      </c>
      <c r="V23" s="69">
        <f>SUM(V7:V22)</f>
        <v>0</v>
      </c>
      <c r="W23" s="69"/>
      <c r="X23" s="69">
        <f>SUM(X7:X22)</f>
        <v>0</v>
      </c>
      <c r="Y23" s="69">
        <f>SUM(Y7:Y22)</f>
        <v>9307601091.789999</v>
      </c>
    </row>
    <row r="24" spans="1:32" ht="12.6" customHeight="1">
      <c r="A24" s="35"/>
      <c r="B24" s="47"/>
      <c r="C24" s="48"/>
      <c r="D24" s="20"/>
      <c r="E24" s="68"/>
    </row>
    <row r="25" spans="1:32" ht="16.899999999999999" customHeight="1">
      <c r="A25" s="35"/>
      <c r="B25" s="47"/>
      <c r="C25" s="48"/>
      <c r="D25" s="20"/>
      <c r="E25" s="41"/>
      <c r="F25" s="6"/>
      <c r="G25" s="6"/>
      <c r="H25" s="6"/>
    </row>
    <row r="26" spans="1:32" ht="16.899999999999999" hidden="1" customHeight="1">
      <c r="A26" s="35" t="s">
        <v>48</v>
      </c>
      <c r="B26" s="47"/>
      <c r="C26" s="48"/>
      <c r="D26" s="20"/>
      <c r="E26" s="41"/>
      <c r="F26" s="6"/>
      <c r="G26" s="6"/>
      <c r="H26" s="6"/>
    </row>
    <row r="27" spans="1:32" ht="16.899999999999999" hidden="1" customHeight="1">
      <c r="A27" s="35" t="s">
        <v>49</v>
      </c>
      <c r="B27" s="47"/>
      <c r="C27" s="48"/>
      <c r="D27" s="20"/>
      <c r="E27" s="41"/>
      <c r="F27" s="6"/>
      <c r="G27" s="6"/>
      <c r="H27" s="6"/>
    </row>
    <row r="28" spans="1:32" ht="15.75" hidden="1">
      <c r="A28" s="35" t="s">
        <v>50</v>
      </c>
      <c r="B28" s="38"/>
      <c r="C28" s="37"/>
      <c r="E28" s="6"/>
    </row>
    <row r="29" spans="1:32" ht="15" hidden="1">
      <c r="A29" s="35" t="s">
        <v>29</v>
      </c>
      <c r="B29" s="38"/>
      <c r="C29" s="41"/>
      <c r="F29" s="41" t="s">
        <v>47</v>
      </c>
      <c r="G29" s="41"/>
      <c r="H29" s="41"/>
    </row>
    <row r="31" spans="1:32">
      <c r="A31" s="1"/>
      <c r="B31" s="1"/>
      <c r="C31" s="1"/>
      <c r="D31" s="1"/>
      <c r="E31" s="1"/>
    </row>
    <row r="34" spans="5:5">
      <c r="E34" s="22"/>
    </row>
  </sheetData>
  <mergeCells count="4">
    <mergeCell ref="A2:F2"/>
    <mergeCell ref="A3:F3"/>
    <mergeCell ref="A4:F4"/>
    <mergeCell ref="A23:B23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30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90" t="s">
        <v>0</v>
      </c>
      <c r="B22" s="91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31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90" t="s">
        <v>0</v>
      </c>
      <c r="B22" s="91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32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90" t="s">
        <v>0</v>
      </c>
      <c r="B22" s="91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33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90" t="s">
        <v>0</v>
      </c>
      <c r="B22" s="91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40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90" t="s">
        <v>0</v>
      </c>
      <c r="B22" s="91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41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90" t="s">
        <v>0</v>
      </c>
      <c r="B22" s="91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42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90" t="s">
        <v>0</v>
      </c>
      <c r="B22" s="91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43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90" t="s">
        <v>0</v>
      </c>
      <c r="B22" s="91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44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90" t="s">
        <v>0</v>
      </c>
      <c r="B22" s="91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45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90" t="s">
        <v>0</v>
      </c>
      <c r="B22" s="91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июнь 2021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'июнь 2021'!Область_печати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Байдикова</cp:lastModifiedBy>
  <cp:lastPrinted>2021-09-13T14:57:49Z</cp:lastPrinted>
  <dcterms:created xsi:type="dcterms:W3CDTF">2012-05-05T05:42:17Z</dcterms:created>
  <dcterms:modified xsi:type="dcterms:W3CDTF">2021-09-13T15:06:11Z</dcterms:modified>
</cp:coreProperties>
</file>